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11 martie 2024" sheetId="24" r:id="rId1"/>
  </sheets>
  <definedNames>
    <definedName name="_xlnm.Database" localSheetId="0">#REF!</definedName>
    <definedName name="_xlnm.Database">#REF!</definedName>
    <definedName name="_xlnm.Print_Titles" localSheetId="0">'11 martie 2024'!$9:$12</definedName>
  </definedNames>
  <calcPr calcId="125725"/>
</workbook>
</file>

<file path=xl/calcChain.xml><?xml version="1.0" encoding="utf-8"?>
<calcChain xmlns="http://schemas.openxmlformats.org/spreadsheetml/2006/main">
  <c r="C134" i="24"/>
  <c r="C135"/>
  <c r="C18"/>
  <c r="C19"/>
  <c r="C39"/>
  <c r="C40"/>
  <c r="C41"/>
  <c r="C42"/>
  <c r="C154" l="1"/>
  <c r="C152" s="1"/>
  <c r="C153"/>
  <c r="C151" s="1"/>
  <c r="C130"/>
  <c r="C128" s="1"/>
  <c r="C126" s="1"/>
  <c r="C132"/>
  <c r="C133"/>
  <c r="C131" s="1"/>
  <c r="C129" s="1"/>
  <c r="C127" s="1"/>
  <c r="C115"/>
  <c r="C116"/>
  <c r="C113" l="1"/>
  <c r="C111" s="1"/>
  <c r="C98"/>
  <c r="C114"/>
  <c r="C112" s="1"/>
  <c r="C99"/>
  <c r="C149"/>
  <c r="C147" s="1"/>
  <c r="C145" s="1"/>
  <c r="C143" s="1"/>
  <c r="C123"/>
  <c r="C150"/>
  <c r="C148" s="1"/>
  <c r="C146" s="1"/>
  <c r="C144" s="1"/>
  <c r="C124"/>
  <c r="C69"/>
  <c r="C47" s="1"/>
  <c r="C45" s="1"/>
  <c r="C43" s="1"/>
  <c r="C70"/>
  <c r="C48" s="1"/>
  <c r="C46" s="1"/>
  <c r="C44" s="1"/>
  <c r="C37" l="1"/>
  <c r="C38"/>
  <c r="C121"/>
  <c r="C119" s="1"/>
  <c r="C117" s="1"/>
  <c r="C109" s="1"/>
  <c r="C106"/>
  <c r="C24"/>
  <c r="C122"/>
  <c r="C120" s="1"/>
  <c r="C118" s="1"/>
  <c r="C110" s="1"/>
  <c r="C107"/>
  <c r="C25"/>
  <c r="C67"/>
  <c r="C65" s="1"/>
  <c r="C63" s="1"/>
  <c r="C61" s="1"/>
  <c r="C57" s="1"/>
  <c r="C55" s="1"/>
  <c r="C53" s="1"/>
  <c r="C51" s="1"/>
  <c r="C68"/>
  <c r="C66" s="1"/>
  <c r="C64" s="1"/>
  <c r="C62" s="1"/>
  <c r="C56" s="1"/>
  <c r="C54" s="1"/>
  <c r="C52" s="1"/>
  <c r="C50" s="1"/>
  <c r="C104" l="1"/>
  <c r="C102" s="1"/>
  <c r="C100" s="1"/>
  <c r="C34"/>
  <c r="C32" s="1"/>
  <c r="C30" s="1"/>
  <c r="C28" s="1"/>
  <c r="C105"/>
  <c r="C103" s="1"/>
  <c r="C101" s="1"/>
  <c r="C35"/>
  <c r="C33" s="1"/>
  <c r="C31" s="1"/>
  <c r="C29" s="1"/>
  <c r="C97"/>
  <c r="C95" s="1"/>
  <c r="C27"/>
  <c r="C96"/>
  <c r="C94" s="1"/>
  <c r="C26"/>
  <c r="C22" l="1"/>
  <c r="C20" s="1"/>
  <c r="C23"/>
  <c r="C21" s="1"/>
  <c r="C90"/>
  <c r="C88" s="1"/>
  <c r="C91"/>
  <c r="C89" s="1"/>
  <c r="C13" l="1"/>
  <c r="C15"/>
  <c r="C14"/>
  <c r="C16"/>
</calcChain>
</file>

<file path=xl/sharedStrings.xml><?xml version="1.0" encoding="utf-8"?>
<sst xmlns="http://schemas.openxmlformats.org/spreadsheetml/2006/main" count="239" uniqueCount="57">
  <si>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</si>
  <si>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</si>
  <si>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</si>
  <si>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</si>
  <si>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</si>
  <si>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</si>
  <si>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</si>
  <si>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</si>
  <si>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</si>
  <si>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</si>
  <si>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</si>
  <si>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</si>
  <si>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</si>
  <si>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</si>
  <si>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</si>
  <si>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</si>
  <si>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</si>
  <si>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>CAPITOLUL 51.02 AUTORITATI EXECUTIVE SI LEGISLATIVE</t>
  </si>
  <si>
    <t xml:space="preserve"> 02 Buget local</t>
  </si>
  <si>
    <t xml:space="preserve">     din care: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</si>
  <si>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</si>
  <si>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</si>
  <si>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</si>
  <si>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</si>
  <si>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</si>
  <si>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</si>
  <si>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</si>
  <si>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</si>
  <si>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</si>
  <si>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Total surse de finanţare</t>
  </si>
  <si>
    <t>CAPITOLUL 68 ASISTENTA SOCIALA</t>
  </si>
  <si>
    <t>56 Proiecte cu finantare din fonduri externe nerambursabile postaderare</t>
  </si>
  <si>
    <t>CAPITOLUL 66.10 SANATATE</t>
  </si>
  <si>
    <t>58 Proiecte cu finantare din fonduri externe nerambursabile postaderare</t>
  </si>
  <si>
    <t>71.01.30 Alte active fixe</t>
  </si>
  <si>
    <t>CAPITOLUL 84.02 TRANSPORTURI</t>
  </si>
  <si>
    <t xml:space="preserve">      din care</t>
  </si>
  <si>
    <t xml:space="preserve">    din care:</t>
  </si>
  <si>
    <t>Directia Generala de Asistenta Sociala si Protectia Copilului Arges</t>
  </si>
  <si>
    <t xml:space="preserve">CONSILIUL JUDETEAN ARGES                                                                </t>
  </si>
  <si>
    <t>ANUL 2024</t>
  </si>
  <si>
    <t xml:space="preserve"> INFLUENTE LA PROGRAMUL DE INVESTIŢII PUBLICE 
PE GRUPE DE INVESTITII SI SURSE DE FINANTARE
</t>
  </si>
  <si>
    <t xml:space="preserve">                                                                                       ANEXA nr. 3</t>
  </si>
  <si>
    <t>1. Modernizare DJ 739 Bârzeşti (DN 73 D) – Negresti – Zgripcesti – Beleti, km 0+474 - Km 2+300,  L=1,826 Km, in Comuna Vulturesti</t>
  </si>
  <si>
    <t xml:space="preserve">2. Modernizare DJ732 C Bughea de Jos - Malu - Godeni, Km 7+165 – Km 8+695, L= 1,53 Km </t>
  </si>
  <si>
    <t>3. Modernizare DJ 703 B Moraresti - Uda, Km 16+200 - Km 17+753, in Comuna Uda, L=1,553 km</t>
  </si>
  <si>
    <t>4. Modernizare DJ 731 B, sate Sămara şi Metofu, Km 1+603 – Km 3+728, L=2,125 Km, comuna Poiana Lacului</t>
  </si>
  <si>
    <t xml:space="preserve">5. Modernizare DJ732 C Bughea de Jos - Malu - Godeni, Km 7+165 – Km 8+913, L= 1,748 Km </t>
  </si>
  <si>
    <t>6. Modernizare DJ 739, Bârzeşti (DN 73 D) - Negrești - Zgripcești - Beleți, km 0+582 - Km 2+408,  L=1,826 Km, în Comuna Vulturești</t>
  </si>
  <si>
    <t>7. Modernizare DJ 703 B Morărești-Uda, km 16+200 - km17+899, în Comuna Uda, L=1,699 km;</t>
  </si>
  <si>
    <t>8. Modernizare DJ 731 B, sate Sămara și Metofu, km 1+603 – km 3+732, în Comuna Poiana Lacului, L=2,129 km</t>
  </si>
  <si>
    <t xml:space="preserve"> Spitalul Judetean de Urgenta Pitesti</t>
  </si>
  <si>
    <t>Complex de 4 Locuinte protejate si Centru de zi, comuna Tigveni, sat Balilesti</t>
  </si>
  <si>
    <t>2. Proiectare si executie sistem supraveghere video la imobilul situat in Pitesti, Bd. Republicii , nr.33, Judetul Arges</t>
  </si>
  <si>
    <t>3. Proiectarea si executia sistemului de detectie si alarmare la efractie la imobilul situat in Pitesti, Bd. Republicii , nr.33, Judetul Arges</t>
  </si>
  <si>
    <t>Extindere retea de date - internet si up-gradarea centralei telefonice</t>
  </si>
  <si>
    <t>1. Racordare la reteaua electrica loc de consum Palat Administrativ, situat in Piata Vasile Milea,  nr.1, judetul Arges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</si>
</sst>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2" xfId="0" applyFont="1" applyFill="1" applyBorder="1"/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4" fontId="8" fillId="0" borderId="3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/>
    </xf>
    <xf numFmtId="0" fontId="0" fillId="0" borderId="0" xfId="0" applyFill="1"/>
    <xf numFmtId="0" fontId="5" fillId="0" borderId="3" xfId="0" applyFont="1" applyFill="1" applyBorder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12" fillId="0" borderId="0" xfId="0" applyFont="1" applyFill="1" applyBorder="1" applyAlignme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4" fontId="6" fillId="0" borderId="0" xfId="0" applyNumberFormat="1" applyFont="1" applyBorder="1" applyAlignment="1">
      <alignment horizontal="right"/>
    </xf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12" fillId="0" borderId="10" xfId="0" applyFont="1" applyFill="1" applyBorder="1" applyAlignment="1"/>
    <xf numFmtId="0" fontId="0" fillId="5" borderId="0" xfId="0" applyFill="1"/>
    <xf numFmtId="0" fontId="5" fillId="3" borderId="4" xfId="0" applyFont="1" applyFill="1" applyBorder="1" applyAlignment="1"/>
    <xf numFmtId="0" fontId="10" fillId="0" borderId="5" xfId="0" applyFont="1" applyFill="1" applyBorder="1" applyAlignment="1"/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4" fontId="12" fillId="3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5" fillId="0" borderId="2" xfId="0" applyFont="1" applyFill="1" applyBorder="1" applyAlignment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8" fillId="4" borderId="3" xfId="0" applyFont="1" applyFill="1" applyBorder="1" applyAlignment="1">
      <alignment horizontal="center"/>
    </xf>
    <xf numFmtId="0" fontId="12" fillId="0" borderId="0" xfId="0" applyFont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8" fillId="4" borderId="3" xfId="0" applyFont="1" applyFill="1" applyBorder="1"/>
    <xf numFmtId="0" fontId="7" fillId="4" borderId="3" xfId="0" applyFont="1" applyFill="1" applyBorder="1"/>
    <xf numFmtId="4" fontId="8" fillId="4" borderId="0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1" fillId="0" borderId="5" xfId="0" applyFont="1" applyFill="1" applyBorder="1"/>
    <xf numFmtId="0" fontId="12" fillId="4" borderId="5" xfId="0" applyFont="1" applyFill="1" applyBorder="1"/>
    <xf numFmtId="4" fontId="6" fillId="4" borderId="4" xfId="0" applyNumberFormat="1" applyFont="1" applyFill="1" applyBorder="1" applyAlignment="1">
      <alignment horizontal="right"/>
    </xf>
    <xf numFmtId="0" fontId="16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9" xfId="0" applyFont="1" applyFill="1" applyBorder="1" applyAlignment="1"/>
    <xf numFmtId="0" fontId="8" fillId="4" borderId="0" xfId="0" applyFont="1" applyFill="1"/>
    <xf numFmtId="0" fontId="11" fillId="0" borderId="3" xfId="0" applyFont="1" applyFill="1" applyBorder="1"/>
    <xf numFmtId="0" fontId="6" fillId="4" borderId="0" xfId="0" applyFont="1" applyFill="1"/>
    <xf numFmtId="0" fontId="6" fillId="4" borderId="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6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wrapText="1"/>
    </xf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4" fontId="0" fillId="0" borderId="0" xfId="0" applyNumberFormat="1" applyFill="1"/>
    <xf numFmtId="4" fontId="0" fillId="0" borderId="0" xfId="0" applyNumberFormat="1"/>
    <xf numFmtId="0" fontId="8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4" borderId="3" xfId="0" applyFont="1" applyFill="1" applyBorder="1" applyAlignment="1"/>
    <xf numFmtId="0" fontId="8" fillId="0" borderId="0" xfId="0" applyFont="1" applyFill="1"/>
    <xf numFmtId="0" fontId="8" fillId="0" borderId="0" xfId="0" applyFont="1" applyFill="1" applyBorder="1"/>
    <xf numFmtId="0" fontId="8" fillId="4" borderId="0" xfId="0" applyFont="1" applyFill="1" applyBorder="1"/>
    <xf numFmtId="0" fontId="8" fillId="4" borderId="3" xfId="0" applyFont="1" applyFill="1" applyBorder="1" applyAlignment="1">
      <alignment wrapText="1"/>
    </xf>
    <xf numFmtId="0" fontId="6" fillId="4" borderId="3" xfId="0" applyFont="1" applyFill="1" applyBorder="1"/>
    <xf numFmtId="0" fontId="6" fillId="0" borderId="0" xfId="0" quotePrefix="1" applyNumberFormat="1" applyFont="1" applyBorder="1" applyAlignment="1">
      <alignment horizontal="center" vertical="center"/>
    </xf>
    <xf numFmtId="0" fontId="15" fillId="4" borderId="2" xfId="0" applyFont="1" applyFill="1" applyBorder="1" applyAlignment="1"/>
    <xf numFmtId="0" fontId="12" fillId="4" borderId="2" xfId="0" applyFont="1" applyFill="1" applyBorder="1" applyAlignment="1">
      <alignment wrapText="1"/>
    </xf>
    <xf numFmtId="4" fontId="20" fillId="4" borderId="4" xfId="0" applyNumberFormat="1" applyFont="1" applyFill="1" applyBorder="1" applyAlignment="1">
      <alignment horizontal="right"/>
    </xf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right"/>
    </xf>
    <xf numFmtId="0" fontId="14" fillId="4" borderId="0" xfId="0" applyFont="1" applyFill="1"/>
    <xf numFmtId="0" fontId="14" fillId="4" borderId="0" xfId="0" applyFont="1" applyFill="1" applyBorder="1"/>
    <xf numFmtId="4" fontId="14" fillId="4" borderId="0" xfId="0" applyNumberFormat="1" applyFont="1" applyFill="1" applyBorder="1" applyAlignment="1">
      <alignment horizontal="right"/>
    </xf>
    <xf numFmtId="4" fontId="12" fillId="0" borderId="3" xfId="0" applyNumberFormat="1" applyFont="1" applyFill="1" applyBorder="1" applyAlignment="1">
      <alignment horizontal="right"/>
    </xf>
    <xf numFmtId="0" fontId="14" fillId="4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center" wrapText="1"/>
    </xf>
    <xf numFmtId="4" fontId="22" fillId="0" borderId="4" xfId="0" applyNumberFormat="1" applyFont="1" applyFill="1" applyBorder="1" applyAlignment="1">
      <alignment horizontal="right" wrapText="1"/>
    </xf>
    <xf numFmtId="0" fontId="22" fillId="0" borderId="5" xfId="0" applyFont="1" applyFill="1" applyBorder="1" applyAlignment="1">
      <alignment wrapText="1"/>
    </xf>
    <xf numFmtId="0" fontId="20" fillId="0" borderId="5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0" fontId="23" fillId="0" borderId="5" xfId="0" applyFont="1" applyFill="1" applyBorder="1"/>
    <xf numFmtId="0" fontId="20" fillId="0" borderId="2" xfId="0" applyFont="1" applyFill="1" applyBorder="1" applyAlignment="1">
      <alignment horizontal="center"/>
    </xf>
    <xf numFmtId="0" fontId="23" fillId="0" borderId="3" xfId="0" applyFont="1" applyFill="1" applyBorder="1"/>
    <xf numFmtId="0" fontId="20" fillId="0" borderId="5" xfId="0" applyFont="1" applyFill="1" applyBorder="1"/>
    <xf numFmtId="0" fontId="21" fillId="0" borderId="3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0" fillId="0" borderId="5" xfId="0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justify"/>
    </xf>
    <xf numFmtId="0" fontId="21" fillId="0" borderId="9" xfId="0" applyFont="1" applyBorder="1" applyAlignment="1">
      <alignment wrapText="1"/>
    </xf>
    <xf numFmtId="0" fontId="21" fillId="4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24" fillId="4" borderId="5" xfId="9" applyFont="1" applyFill="1" applyBorder="1" applyAlignment="1">
      <alignment vertical="center" wrapText="1"/>
    </xf>
    <xf numFmtId="0" fontId="24" fillId="4" borderId="5" xfId="9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3" borderId="4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wrapText="1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76"/>
  <sheetViews>
    <sheetView tabSelected="1" topLeftCell="A124" workbookViewId="0">
      <selection activeCell="A137" sqref="A137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4" hidden="1" customWidth="1"/>
    <col min="6" max="9" width="0" hidden="1" customWidth="1"/>
  </cols>
  <sheetData>
    <row r="1" spans="1:18" ht="15.75" customHeight="1">
      <c r="A1" s="151" t="s">
        <v>42</v>
      </c>
      <c r="B1" s="152"/>
      <c r="C1" s="152"/>
    </row>
    <row r="2" spans="1:18">
      <c r="A2" s="153" t="s">
        <v>39</v>
      </c>
      <c r="B2" s="152"/>
      <c r="C2" s="152"/>
    </row>
    <row r="3" spans="1:18">
      <c r="A3" s="90" t="s">
        <v>3</v>
      </c>
    </row>
    <row r="4" spans="1:18">
      <c r="A4" t="s">
        <v>4</v>
      </c>
    </row>
    <row r="7" spans="1:18" ht="26.25" customHeight="1">
      <c r="A7" s="154" t="s">
        <v>41</v>
      </c>
      <c r="B7" s="154"/>
      <c r="C7" s="154"/>
    </row>
    <row r="8" spans="1:18" ht="16.5" customHeight="1">
      <c r="B8" s="2"/>
      <c r="C8" s="110" t="s">
        <v>11</v>
      </c>
    </row>
    <row r="9" spans="1:18">
      <c r="A9" s="8" t="s">
        <v>5</v>
      </c>
      <c r="B9" s="5" t="s">
        <v>0</v>
      </c>
      <c r="C9" s="155" t="s">
        <v>40</v>
      </c>
    </row>
    <row r="10" spans="1:18">
      <c r="A10" s="3" t="s">
        <v>6</v>
      </c>
      <c r="B10" s="6"/>
      <c r="C10" s="156"/>
    </row>
    <row r="11" spans="1:18">
      <c r="A11" s="3" t="s">
        <v>7</v>
      </c>
      <c r="B11" s="6"/>
      <c r="C11" s="157"/>
    </row>
    <row r="12" spans="1:18">
      <c r="A12" s="4">
        <v>0</v>
      </c>
      <c r="B12" s="4">
        <v>1</v>
      </c>
      <c r="C12" s="7">
        <v>2</v>
      </c>
    </row>
    <row r="13" spans="1:18" ht="15.75">
      <c r="A13" s="37" t="s">
        <v>12</v>
      </c>
      <c r="B13" s="21" t="s">
        <v>1</v>
      </c>
      <c r="C13" s="64">
        <f>C15+C28</f>
        <v>338</v>
      </c>
      <c r="K13" s="100"/>
    </row>
    <row r="14" spans="1:18">
      <c r="A14" s="20"/>
      <c r="B14" s="22" t="s">
        <v>2</v>
      </c>
      <c r="C14" s="64">
        <f>C16+C29</f>
        <v>338</v>
      </c>
      <c r="P14" s="137"/>
      <c r="R14" s="51"/>
    </row>
    <row r="15" spans="1:18">
      <c r="A15" s="39" t="s">
        <v>18</v>
      </c>
      <c r="B15" s="12" t="s">
        <v>1</v>
      </c>
      <c r="C15" s="29">
        <f>C18+C20</f>
        <v>311</v>
      </c>
    </row>
    <row r="16" spans="1:18">
      <c r="A16" s="43" t="s">
        <v>9</v>
      </c>
      <c r="B16" s="11" t="s">
        <v>2</v>
      </c>
      <c r="C16" s="29">
        <f>C19+C21</f>
        <v>311</v>
      </c>
    </row>
    <row r="17" spans="1:53" hidden="1">
      <c r="A17" s="10"/>
      <c r="B17" s="11" t="s">
        <v>2</v>
      </c>
      <c r="C17" s="23"/>
      <c r="D17"/>
    </row>
    <row r="18" spans="1:53" s="69" customFormat="1">
      <c r="A18" s="111" t="s">
        <v>33</v>
      </c>
      <c r="B18" s="88" t="s">
        <v>1</v>
      </c>
      <c r="C18" s="68">
        <f>C41</f>
        <v>69</v>
      </c>
    </row>
    <row r="19" spans="1:53" s="69" customFormat="1">
      <c r="A19" s="75"/>
      <c r="B19" s="77" t="s">
        <v>2</v>
      </c>
      <c r="C19" s="68">
        <f>C42</f>
        <v>69</v>
      </c>
    </row>
    <row r="20" spans="1:53">
      <c r="A20" s="16" t="s">
        <v>10</v>
      </c>
      <c r="B20" s="9" t="s">
        <v>1</v>
      </c>
      <c r="C20" s="23">
        <f>C22</f>
        <v>242</v>
      </c>
    </row>
    <row r="21" spans="1:53">
      <c r="A21" s="15"/>
      <c r="B21" s="11" t="s">
        <v>2</v>
      </c>
      <c r="C21" s="23">
        <f>C23</f>
        <v>242</v>
      </c>
    </row>
    <row r="22" spans="1:53">
      <c r="A22" s="16" t="s">
        <v>13</v>
      </c>
      <c r="B22" s="12" t="s">
        <v>1</v>
      </c>
      <c r="C22" s="23">
        <f>C24+C26</f>
        <v>242</v>
      </c>
    </row>
    <row r="23" spans="1:53">
      <c r="A23" s="10"/>
      <c r="B23" s="11" t="s">
        <v>2</v>
      </c>
      <c r="C23" s="23">
        <f>C25+C27</f>
        <v>242</v>
      </c>
    </row>
    <row r="24" spans="1:53" s="44" customFormat="1">
      <c r="A24" s="25" t="s">
        <v>25</v>
      </c>
      <c r="B24" s="17" t="s">
        <v>1</v>
      </c>
      <c r="C24" s="47">
        <f>C47</f>
        <v>0</v>
      </c>
    </row>
    <row r="25" spans="1:53" s="44" customFormat="1">
      <c r="A25" s="26"/>
      <c r="B25" s="18" t="s">
        <v>2</v>
      </c>
      <c r="C25" s="47">
        <f>C48</f>
        <v>0</v>
      </c>
      <c r="D25" s="50"/>
      <c r="E25" s="50"/>
      <c r="F25" s="50"/>
      <c r="G25" s="50"/>
      <c r="H25" s="50"/>
      <c r="I25" s="50"/>
    </row>
    <row r="26" spans="1:53">
      <c r="A26" s="27" t="s">
        <v>22</v>
      </c>
      <c r="B26" s="9" t="s">
        <v>1</v>
      </c>
      <c r="C26" s="23">
        <f>C98</f>
        <v>242</v>
      </c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</row>
    <row r="27" spans="1:53" ht="14.25" customHeight="1">
      <c r="A27" s="10"/>
      <c r="B27" s="11" t="s">
        <v>2</v>
      </c>
      <c r="C27" s="23">
        <f>C99</f>
        <v>242</v>
      </c>
      <c r="P27" s="136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</row>
    <row r="28" spans="1:53">
      <c r="A28" s="36" t="s">
        <v>16</v>
      </c>
      <c r="B28" s="65" t="s">
        <v>1</v>
      </c>
      <c r="C28" s="31">
        <f t="shared" ref="C28:C33" si="0">C30</f>
        <v>27</v>
      </c>
      <c r="D28"/>
    </row>
    <row r="29" spans="1:53">
      <c r="A29" s="14" t="s">
        <v>9</v>
      </c>
      <c r="B29" s="46" t="s">
        <v>2</v>
      </c>
      <c r="C29" s="31">
        <f t="shared" si="0"/>
        <v>27</v>
      </c>
      <c r="D29"/>
    </row>
    <row r="30" spans="1:53">
      <c r="A30" s="16" t="s">
        <v>10</v>
      </c>
      <c r="B30" s="9" t="s">
        <v>1</v>
      </c>
      <c r="C30" s="81">
        <f t="shared" si="0"/>
        <v>27</v>
      </c>
      <c r="D30"/>
    </row>
    <row r="31" spans="1:53">
      <c r="A31" s="15"/>
      <c r="B31" s="11" t="s">
        <v>2</v>
      </c>
      <c r="C31" s="81">
        <f t="shared" si="0"/>
        <v>27</v>
      </c>
      <c r="D31"/>
    </row>
    <row r="32" spans="1:53">
      <c r="A32" s="16" t="s">
        <v>21</v>
      </c>
      <c r="B32" s="9" t="s">
        <v>1</v>
      </c>
      <c r="C32" s="81">
        <f t="shared" si="0"/>
        <v>27</v>
      </c>
      <c r="D32"/>
    </row>
    <row r="33" spans="1:53">
      <c r="A33" s="15"/>
      <c r="B33" s="11" t="s">
        <v>2</v>
      </c>
      <c r="C33" s="81">
        <f t="shared" si="0"/>
        <v>27</v>
      </c>
      <c r="D33"/>
    </row>
    <row r="34" spans="1:53" s="71" customFormat="1">
      <c r="A34" s="16" t="s">
        <v>34</v>
      </c>
      <c r="B34" s="66" t="s">
        <v>1</v>
      </c>
      <c r="C34" s="81">
        <f>C106</f>
        <v>27</v>
      </c>
    </row>
    <row r="35" spans="1:53" s="71" customFormat="1">
      <c r="A35" s="15"/>
      <c r="B35" s="46" t="s">
        <v>2</v>
      </c>
      <c r="C35" s="81">
        <f>C107</f>
        <v>27</v>
      </c>
    </row>
    <row r="36" spans="1:53" s="59" customFormat="1">
      <c r="A36" s="60" t="s">
        <v>23</v>
      </c>
      <c r="B36" s="60"/>
      <c r="C36" s="6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</row>
    <row r="37" spans="1:53" s="44" customFormat="1" ht="15">
      <c r="A37" s="61" t="s">
        <v>29</v>
      </c>
      <c r="B37" s="65" t="s">
        <v>1</v>
      </c>
      <c r="C37" s="23">
        <f t="shared" ref="C37:C46" si="1">C39</f>
        <v>69</v>
      </c>
    </row>
    <row r="38" spans="1:53" s="44" customFormat="1">
      <c r="A38" s="45"/>
      <c r="B38" s="46" t="s">
        <v>2</v>
      </c>
      <c r="C38" s="23">
        <f t="shared" si="1"/>
        <v>69</v>
      </c>
    </row>
    <row r="39" spans="1:53" s="44" customFormat="1">
      <c r="A39" s="39" t="s">
        <v>18</v>
      </c>
      <c r="B39" s="28" t="s">
        <v>1</v>
      </c>
      <c r="C39" s="120">
        <f>C41+C43</f>
        <v>69</v>
      </c>
    </row>
    <row r="40" spans="1:53" s="44" customFormat="1">
      <c r="A40" s="26" t="s">
        <v>9</v>
      </c>
      <c r="B40" s="18" t="s">
        <v>2</v>
      </c>
      <c r="C40" s="120">
        <f>C42+C44</f>
        <v>69</v>
      </c>
    </row>
    <row r="41" spans="1:53" s="69" customFormat="1">
      <c r="A41" s="111" t="s">
        <v>33</v>
      </c>
      <c r="B41" s="88" t="s">
        <v>1</v>
      </c>
      <c r="C41" s="68">
        <f>C54</f>
        <v>69</v>
      </c>
    </row>
    <row r="42" spans="1:53" s="69" customFormat="1">
      <c r="A42" s="75"/>
      <c r="B42" s="77" t="s">
        <v>2</v>
      </c>
      <c r="C42" s="68">
        <f>C55</f>
        <v>69</v>
      </c>
    </row>
    <row r="43" spans="1:53" s="44" customFormat="1">
      <c r="A43" s="16" t="s">
        <v>10</v>
      </c>
      <c r="B43" s="9" t="s">
        <v>1</v>
      </c>
      <c r="C43" s="40">
        <f t="shared" si="1"/>
        <v>0</v>
      </c>
    </row>
    <row r="44" spans="1:53" s="44" customFormat="1">
      <c r="A44" s="15"/>
      <c r="B44" s="11" t="s">
        <v>2</v>
      </c>
      <c r="C44" s="40">
        <f t="shared" si="1"/>
        <v>0</v>
      </c>
    </row>
    <row r="45" spans="1:53" s="44" customFormat="1">
      <c r="A45" s="24" t="s">
        <v>24</v>
      </c>
      <c r="B45" s="28" t="s">
        <v>1</v>
      </c>
      <c r="C45" s="40">
        <f t="shared" si="1"/>
        <v>0</v>
      </c>
    </row>
    <row r="46" spans="1:53" s="44" customFormat="1">
      <c r="A46" s="24"/>
      <c r="B46" s="28" t="s">
        <v>2</v>
      </c>
      <c r="C46" s="40">
        <f t="shared" si="1"/>
        <v>0</v>
      </c>
    </row>
    <row r="47" spans="1:53" s="44" customFormat="1">
      <c r="A47" s="25" t="s">
        <v>25</v>
      </c>
      <c r="B47" s="17" t="s">
        <v>1</v>
      </c>
      <c r="C47" s="47">
        <f>C69</f>
        <v>0</v>
      </c>
    </row>
    <row r="48" spans="1:53" s="44" customFormat="1">
      <c r="A48" s="26"/>
      <c r="B48" s="18" t="s">
        <v>2</v>
      </c>
      <c r="C48" s="47">
        <f>C70</f>
        <v>0</v>
      </c>
      <c r="D48" s="50"/>
      <c r="E48" s="50"/>
      <c r="F48" s="50"/>
      <c r="G48" s="50"/>
      <c r="H48" s="50"/>
      <c r="I48" s="50"/>
    </row>
    <row r="49" spans="1:26" s="59" customFormat="1">
      <c r="A49" s="164" t="s">
        <v>30</v>
      </c>
      <c r="B49" s="164"/>
      <c r="C49" s="16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1:26" s="62" customFormat="1">
      <c r="A50" s="94" t="s">
        <v>14</v>
      </c>
      <c r="B50" s="96" t="s">
        <v>1</v>
      </c>
      <c r="C50" s="29">
        <f t="shared" ref="C50:C55" si="2">C52</f>
        <v>69</v>
      </c>
    </row>
    <row r="51" spans="1:26" s="62" customFormat="1">
      <c r="A51" s="41" t="s">
        <v>15</v>
      </c>
      <c r="B51" s="18" t="s">
        <v>2</v>
      </c>
      <c r="C51" s="29">
        <f t="shared" si="2"/>
        <v>69</v>
      </c>
    </row>
    <row r="52" spans="1:26" s="62" customFormat="1">
      <c r="A52" s="42" t="s">
        <v>26</v>
      </c>
      <c r="B52" s="17" t="s">
        <v>1</v>
      </c>
      <c r="C52" s="23">
        <f t="shared" si="2"/>
        <v>69</v>
      </c>
    </row>
    <row r="53" spans="1:26" s="62" customFormat="1">
      <c r="A53" s="41" t="s">
        <v>15</v>
      </c>
      <c r="B53" s="18" t="s">
        <v>2</v>
      </c>
      <c r="C53" s="23">
        <f t="shared" si="2"/>
        <v>69</v>
      </c>
    </row>
    <row r="54" spans="1:26" s="69" customFormat="1">
      <c r="A54" s="111" t="s">
        <v>33</v>
      </c>
      <c r="B54" s="88" t="s">
        <v>1</v>
      </c>
      <c r="C54" s="68">
        <f t="shared" si="2"/>
        <v>69</v>
      </c>
    </row>
    <row r="55" spans="1:26" s="69" customFormat="1">
      <c r="A55" s="75"/>
      <c r="B55" s="77" t="s">
        <v>2</v>
      </c>
      <c r="C55" s="68">
        <f t="shared" si="2"/>
        <v>69</v>
      </c>
    </row>
    <row r="56" spans="1:26" s="87" customFormat="1" ht="25.5">
      <c r="A56" s="112" t="s">
        <v>38</v>
      </c>
      <c r="B56" s="88" t="s">
        <v>1</v>
      </c>
      <c r="C56" s="81">
        <f>C58+C60+C62+C64</f>
        <v>69</v>
      </c>
    </row>
    <row r="57" spans="1:26" s="87" customFormat="1">
      <c r="A57" s="109"/>
      <c r="B57" s="77" t="s">
        <v>2</v>
      </c>
      <c r="C57" s="81">
        <f>C59+C61+C63+C65</f>
        <v>69</v>
      </c>
    </row>
    <row r="58" spans="1:26" s="82" customFormat="1" ht="25.5">
      <c r="A58" s="147" t="s">
        <v>52</v>
      </c>
      <c r="B58" s="88" t="s">
        <v>1</v>
      </c>
      <c r="C58" s="81">
        <v>69</v>
      </c>
    </row>
    <row r="59" spans="1:26" s="87" customFormat="1" ht="14.25" customHeight="1">
      <c r="A59" s="109"/>
      <c r="B59" s="77" t="s">
        <v>2</v>
      </c>
      <c r="C59" s="81">
        <v>69</v>
      </c>
    </row>
    <row r="60" spans="1:26" s="59" customFormat="1" ht="15">
      <c r="A60" s="150" t="s">
        <v>35</v>
      </c>
      <c r="B60" s="150"/>
      <c r="C60" s="150"/>
      <c r="D60" s="44"/>
      <c r="E60" s="50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s="62" customFormat="1" ht="15">
      <c r="A61" s="123" t="s">
        <v>14</v>
      </c>
      <c r="B61" s="124" t="s">
        <v>1</v>
      </c>
      <c r="C61" s="125">
        <f t="shared" ref="C61:C68" si="3">C63</f>
        <v>0</v>
      </c>
    </row>
    <row r="62" spans="1:26" s="62" customFormat="1" ht="15">
      <c r="A62" s="114" t="s">
        <v>15</v>
      </c>
      <c r="B62" s="115" t="s">
        <v>2</v>
      </c>
      <c r="C62" s="125">
        <f t="shared" si="3"/>
        <v>0</v>
      </c>
    </row>
    <row r="63" spans="1:26" s="62" customFormat="1" ht="15">
      <c r="A63" s="126" t="s">
        <v>26</v>
      </c>
      <c r="B63" s="127" t="s">
        <v>1</v>
      </c>
      <c r="C63" s="116">
        <f t="shared" si="3"/>
        <v>0</v>
      </c>
    </row>
    <row r="64" spans="1:26" s="62" customFormat="1" ht="14.25">
      <c r="A64" s="114" t="s">
        <v>15</v>
      </c>
      <c r="B64" s="115" t="s">
        <v>2</v>
      </c>
      <c r="C64" s="116">
        <f t="shared" si="3"/>
        <v>0</v>
      </c>
    </row>
    <row r="65" spans="1:14" s="62" customFormat="1" ht="14.25">
      <c r="A65" s="129" t="s">
        <v>10</v>
      </c>
      <c r="B65" s="130" t="s">
        <v>1</v>
      </c>
      <c r="C65" s="116">
        <f t="shared" si="3"/>
        <v>0</v>
      </c>
    </row>
    <row r="66" spans="1:14" s="62" customFormat="1" ht="14.25">
      <c r="A66" s="131"/>
      <c r="B66" s="115" t="s">
        <v>2</v>
      </c>
      <c r="C66" s="116">
        <f t="shared" si="3"/>
        <v>0</v>
      </c>
    </row>
    <row r="67" spans="1:14" s="44" customFormat="1" ht="14.25">
      <c r="A67" s="132" t="s">
        <v>24</v>
      </c>
      <c r="B67" s="127" t="s">
        <v>1</v>
      </c>
      <c r="C67" s="116">
        <f t="shared" si="3"/>
        <v>0</v>
      </c>
    </row>
    <row r="68" spans="1:14" s="44" customFormat="1" ht="14.25">
      <c r="A68" s="114"/>
      <c r="B68" s="115" t="s">
        <v>2</v>
      </c>
      <c r="C68" s="116">
        <f t="shared" si="3"/>
        <v>0</v>
      </c>
    </row>
    <row r="69" spans="1:14" s="44" customFormat="1" ht="14.25">
      <c r="A69" s="128" t="s">
        <v>27</v>
      </c>
      <c r="B69" s="130" t="s">
        <v>1</v>
      </c>
      <c r="C69" s="116">
        <f>C71+C73+C75+C77+C79+C81+C83+C85</f>
        <v>0</v>
      </c>
      <c r="M69" s="99"/>
      <c r="N69" s="99"/>
    </row>
    <row r="70" spans="1:14" s="44" customFormat="1" ht="14.25">
      <c r="A70" s="128"/>
      <c r="B70" s="115" t="s">
        <v>2</v>
      </c>
      <c r="C70" s="116">
        <f>C72+C74+C76+C78+C80+C82+C84+C86</f>
        <v>0</v>
      </c>
    </row>
    <row r="71" spans="1:14" s="117" customFormat="1" ht="43.5" customHeight="1">
      <c r="A71" s="141" t="s">
        <v>43</v>
      </c>
      <c r="B71" s="101" t="s">
        <v>1</v>
      </c>
      <c r="C71" s="113">
        <v>-4300</v>
      </c>
      <c r="D71" s="119"/>
      <c r="E71" s="119"/>
      <c r="F71" s="119"/>
      <c r="G71" s="119"/>
      <c r="H71" s="119"/>
      <c r="I71" s="119"/>
      <c r="J71" s="118"/>
      <c r="K71" s="118"/>
      <c r="L71" s="118"/>
      <c r="M71" s="118"/>
    </row>
    <row r="72" spans="1:14" s="85" customFormat="1" ht="14.25" customHeight="1">
      <c r="A72" s="133"/>
      <c r="B72" s="18" t="s">
        <v>2</v>
      </c>
      <c r="C72" s="113">
        <v>-4300</v>
      </c>
      <c r="D72" s="76"/>
      <c r="E72" s="76"/>
      <c r="F72" s="76"/>
      <c r="G72" s="76"/>
      <c r="H72" s="76"/>
      <c r="I72" s="76"/>
      <c r="J72" s="107"/>
      <c r="K72" s="107"/>
      <c r="L72" s="107"/>
      <c r="M72" s="107"/>
    </row>
    <row r="73" spans="1:14" s="117" customFormat="1" ht="28.5">
      <c r="A73" s="141" t="s">
        <v>44</v>
      </c>
      <c r="B73" s="101" t="s">
        <v>1</v>
      </c>
      <c r="C73" s="113">
        <v>-1700</v>
      </c>
      <c r="D73" s="119"/>
      <c r="E73" s="119"/>
      <c r="F73" s="119"/>
      <c r="G73" s="119"/>
      <c r="H73" s="119"/>
      <c r="I73" s="119"/>
      <c r="J73" s="118"/>
      <c r="K73" s="118"/>
      <c r="L73" s="118"/>
      <c r="M73" s="118"/>
    </row>
    <row r="74" spans="1:14" s="85" customFormat="1" ht="14.25">
      <c r="A74" s="133"/>
      <c r="B74" s="18" t="s">
        <v>2</v>
      </c>
      <c r="C74" s="113">
        <v>-1700</v>
      </c>
      <c r="D74" s="76"/>
      <c r="E74" s="76"/>
      <c r="F74" s="76"/>
      <c r="G74" s="76"/>
      <c r="H74" s="76"/>
      <c r="I74" s="76"/>
      <c r="J74" s="107"/>
      <c r="K74" s="107"/>
      <c r="L74" s="107"/>
      <c r="M74" s="107"/>
    </row>
    <row r="75" spans="1:14" s="117" customFormat="1" ht="28.5">
      <c r="A75" s="141" t="s">
        <v>45</v>
      </c>
      <c r="B75" s="101" t="s">
        <v>1</v>
      </c>
      <c r="C75" s="113">
        <v>-3500</v>
      </c>
      <c r="D75" s="119"/>
      <c r="E75" s="119"/>
      <c r="F75" s="119"/>
      <c r="G75" s="119"/>
      <c r="H75" s="119"/>
      <c r="I75" s="119"/>
      <c r="J75" s="118"/>
      <c r="K75" s="118"/>
      <c r="L75" s="118"/>
      <c r="M75" s="118"/>
    </row>
    <row r="76" spans="1:14" s="85" customFormat="1" ht="14.25">
      <c r="A76" s="133"/>
      <c r="B76" s="18" t="s">
        <v>2</v>
      </c>
      <c r="C76" s="113">
        <v>-3500</v>
      </c>
      <c r="D76" s="76"/>
      <c r="E76" s="76"/>
      <c r="F76" s="76"/>
      <c r="G76" s="76"/>
      <c r="H76" s="76"/>
      <c r="I76" s="76"/>
      <c r="J76" s="107"/>
      <c r="K76" s="107"/>
      <c r="L76" s="107"/>
      <c r="M76" s="107"/>
    </row>
    <row r="77" spans="1:14" s="117" customFormat="1" ht="28.5">
      <c r="A77" s="141" t="s">
        <v>46</v>
      </c>
      <c r="B77" s="101" t="s">
        <v>1</v>
      </c>
      <c r="C77" s="113">
        <v>-1700</v>
      </c>
      <c r="D77" s="119"/>
      <c r="E77" s="119"/>
      <c r="F77" s="119"/>
      <c r="G77" s="119"/>
      <c r="H77" s="119"/>
      <c r="I77" s="119"/>
      <c r="J77" s="118"/>
      <c r="K77" s="118"/>
      <c r="L77" s="118"/>
      <c r="M77" s="118"/>
    </row>
    <row r="78" spans="1:14" s="85" customFormat="1" ht="14.25" customHeight="1">
      <c r="A78" s="41"/>
      <c r="B78" s="18" t="s">
        <v>2</v>
      </c>
      <c r="C78" s="113">
        <v>-1700</v>
      </c>
      <c r="D78" s="76"/>
      <c r="E78" s="76"/>
      <c r="F78" s="76"/>
      <c r="G78" s="76"/>
      <c r="H78" s="76"/>
      <c r="I78" s="76"/>
      <c r="J78" s="107"/>
      <c r="K78" s="107"/>
      <c r="L78" s="107"/>
      <c r="M78" s="107"/>
    </row>
    <row r="79" spans="1:14" s="117" customFormat="1" ht="28.5">
      <c r="A79" s="138" t="s">
        <v>47</v>
      </c>
      <c r="B79" s="101" t="s">
        <v>1</v>
      </c>
      <c r="C79" s="113">
        <v>1700</v>
      </c>
      <c r="D79" s="119"/>
      <c r="E79" s="119"/>
      <c r="F79" s="119"/>
      <c r="G79" s="119"/>
      <c r="H79" s="119"/>
      <c r="I79" s="119"/>
      <c r="J79" s="118"/>
      <c r="K79" s="118"/>
      <c r="L79" s="118"/>
      <c r="M79" s="118"/>
    </row>
    <row r="80" spans="1:14" s="85" customFormat="1" ht="14.25">
      <c r="A80" s="108"/>
      <c r="B80" s="70" t="s">
        <v>2</v>
      </c>
      <c r="C80" s="113">
        <v>1700</v>
      </c>
      <c r="D80" s="76"/>
      <c r="E80" s="76"/>
      <c r="F80" s="76"/>
      <c r="G80" s="76"/>
      <c r="H80" s="76"/>
      <c r="I80" s="76"/>
      <c r="J80" s="107"/>
      <c r="K80" s="107"/>
      <c r="L80" s="107"/>
      <c r="M80" s="107"/>
    </row>
    <row r="81" spans="1:13" s="117" customFormat="1" ht="42.75">
      <c r="A81" s="138" t="s">
        <v>48</v>
      </c>
      <c r="B81" s="101" t="s">
        <v>1</v>
      </c>
      <c r="C81" s="113">
        <v>4300</v>
      </c>
      <c r="D81" s="119"/>
      <c r="E81" s="119"/>
      <c r="F81" s="119"/>
      <c r="G81" s="119"/>
      <c r="H81" s="119"/>
      <c r="I81" s="119"/>
      <c r="J81" s="118"/>
      <c r="K81" s="118"/>
      <c r="L81" s="118"/>
      <c r="M81" s="118"/>
    </row>
    <row r="82" spans="1:13" s="85" customFormat="1" ht="14.25">
      <c r="A82" s="108"/>
      <c r="B82" s="70" t="s">
        <v>2</v>
      </c>
      <c r="C82" s="113">
        <v>4300</v>
      </c>
      <c r="D82" s="76"/>
      <c r="E82" s="76"/>
      <c r="F82" s="76"/>
      <c r="G82" s="76"/>
      <c r="H82" s="76"/>
      <c r="I82" s="76"/>
      <c r="J82" s="107"/>
      <c r="K82" s="107"/>
      <c r="L82" s="107"/>
      <c r="M82" s="107"/>
    </row>
    <row r="83" spans="1:13" s="117" customFormat="1" ht="28.5">
      <c r="A83" s="139" t="s">
        <v>49</v>
      </c>
      <c r="B83" s="101" t="s">
        <v>1</v>
      </c>
      <c r="C83" s="113">
        <v>3500</v>
      </c>
      <c r="D83" s="119"/>
      <c r="E83" s="119"/>
      <c r="F83" s="119"/>
      <c r="G83" s="119"/>
      <c r="H83" s="119"/>
      <c r="I83" s="119"/>
      <c r="J83" s="118"/>
      <c r="K83" s="118"/>
      <c r="L83" s="118"/>
      <c r="M83" s="118"/>
    </row>
    <row r="84" spans="1:13" s="85" customFormat="1" ht="14.25">
      <c r="A84" s="108"/>
      <c r="B84" s="70" t="s">
        <v>2</v>
      </c>
      <c r="C84" s="113">
        <v>3500</v>
      </c>
      <c r="D84" s="76"/>
      <c r="E84" s="76"/>
      <c r="F84" s="76"/>
      <c r="G84" s="76"/>
      <c r="H84" s="76"/>
      <c r="I84" s="76"/>
      <c r="J84" s="107"/>
      <c r="K84" s="107"/>
      <c r="L84" s="107"/>
      <c r="M84" s="107"/>
    </row>
    <row r="85" spans="1:13" s="117" customFormat="1" ht="28.5" customHeight="1">
      <c r="A85" s="140" t="s">
        <v>50</v>
      </c>
      <c r="B85" s="101" t="s">
        <v>1</v>
      </c>
      <c r="C85" s="113">
        <v>1700</v>
      </c>
      <c r="D85" s="119"/>
      <c r="E85" s="119"/>
      <c r="F85" s="119"/>
      <c r="G85" s="119"/>
      <c r="H85" s="119"/>
      <c r="I85" s="119"/>
      <c r="J85" s="118"/>
      <c r="K85" s="118"/>
      <c r="L85" s="118"/>
      <c r="M85" s="118"/>
    </row>
    <row r="86" spans="1:13" s="85" customFormat="1" ht="14.25">
      <c r="A86" s="108"/>
      <c r="B86" s="70" t="s">
        <v>2</v>
      </c>
      <c r="C86" s="113">
        <v>1700</v>
      </c>
      <c r="D86" s="76"/>
      <c r="E86" s="76"/>
      <c r="F86" s="76"/>
      <c r="G86" s="76"/>
      <c r="H86" s="76"/>
      <c r="I86" s="76"/>
      <c r="J86" s="107"/>
      <c r="K86" s="107"/>
      <c r="L86" s="107"/>
      <c r="M86" s="107"/>
    </row>
    <row r="87" spans="1:13">
      <c r="A87" s="158" t="s">
        <v>8</v>
      </c>
      <c r="B87" s="159"/>
      <c r="C87" s="160"/>
    </row>
    <row r="88" spans="1:13" ht="15">
      <c r="A88" s="63" t="s">
        <v>12</v>
      </c>
      <c r="B88" s="30" t="s">
        <v>1</v>
      </c>
      <c r="C88" s="31">
        <f>C90+C100</f>
        <v>269</v>
      </c>
    </row>
    <row r="89" spans="1:13">
      <c r="A89" s="35"/>
      <c r="B89" s="32" t="s">
        <v>2</v>
      </c>
      <c r="C89" s="31">
        <f>C91+C101</f>
        <v>269</v>
      </c>
    </row>
    <row r="90" spans="1:13" ht="15">
      <c r="A90" s="126" t="s">
        <v>26</v>
      </c>
      <c r="B90" s="12" t="s">
        <v>1</v>
      </c>
      <c r="C90" s="29">
        <f>C94</f>
        <v>242</v>
      </c>
      <c r="D90"/>
    </row>
    <row r="91" spans="1:13">
      <c r="A91" s="14" t="s">
        <v>9</v>
      </c>
      <c r="B91" s="11" t="s">
        <v>2</v>
      </c>
      <c r="C91" s="29">
        <f>C95</f>
        <v>242</v>
      </c>
      <c r="D91"/>
    </row>
    <row r="92" spans="1:13" hidden="1">
      <c r="A92" s="67" t="s">
        <v>31</v>
      </c>
      <c r="B92" s="9" t="s">
        <v>1</v>
      </c>
      <c r="C92" s="23"/>
      <c r="D92"/>
    </row>
    <row r="93" spans="1:13" hidden="1">
      <c r="A93" s="10"/>
      <c r="B93" s="11" t="s">
        <v>2</v>
      </c>
      <c r="C93" s="23"/>
      <c r="D93"/>
    </row>
    <row r="94" spans="1:13">
      <c r="A94" s="16" t="s">
        <v>10</v>
      </c>
      <c r="B94" s="9" t="s">
        <v>1</v>
      </c>
      <c r="C94" s="23">
        <f>C96</f>
        <v>242</v>
      </c>
      <c r="D94"/>
    </row>
    <row r="95" spans="1:13">
      <c r="A95" s="15"/>
      <c r="B95" s="11" t="s">
        <v>2</v>
      </c>
      <c r="C95" s="23">
        <f>C97</f>
        <v>242</v>
      </c>
      <c r="D95"/>
    </row>
    <row r="96" spans="1:13">
      <c r="A96" s="16" t="s">
        <v>13</v>
      </c>
      <c r="B96" s="12" t="s">
        <v>1</v>
      </c>
      <c r="C96" s="23">
        <f>C98</f>
        <v>242</v>
      </c>
      <c r="D96"/>
    </row>
    <row r="97" spans="1:11">
      <c r="A97" s="10"/>
      <c r="B97" s="11" t="s">
        <v>2</v>
      </c>
      <c r="C97" s="23">
        <f>C99</f>
        <v>242</v>
      </c>
      <c r="D97"/>
    </row>
    <row r="98" spans="1:11">
      <c r="A98" s="27" t="s">
        <v>22</v>
      </c>
      <c r="B98" s="9" t="s">
        <v>1</v>
      </c>
      <c r="C98" s="23">
        <f>C115</f>
        <v>242</v>
      </c>
    </row>
    <row r="99" spans="1:11">
      <c r="A99" s="10"/>
      <c r="B99" s="11" t="s">
        <v>2</v>
      </c>
      <c r="C99" s="23">
        <f>C116</f>
        <v>242</v>
      </c>
    </row>
    <row r="100" spans="1:11">
      <c r="A100" s="36" t="s">
        <v>16</v>
      </c>
      <c r="B100" s="65" t="s">
        <v>1</v>
      </c>
      <c r="C100" s="31">
        <f t="shared" ref="C100:C105" si="4">C102</f>
        <v>27</v>
      </c>
      <c r="D100"/>
    </row>
    <row r="101" spans="1:11">
      <c r="A101" s="14" t="s">
        <v>9</v>
      </c>
      <c r="B101" s="46" t="s">
        <v>2</v>
      </c>
      <c r="C101" s="31">
        <f t="shared" si="4"/>
        <v>27</v>
      </c>
      <c r="D101"/>
    </row>
    <row r="102" spans="1:11">
      <c r="A102" s="16" t="s">
        <v>10</v>
      </c>
      <c r="B102" s="9" t="s">
        <v>1</v>
      </c>
      <c r="C102" s="81">
        <f t="shared" si="4"/>
        <v>27</v>
      </c>
      <c r="D102"/>
    </row>
    <row r="103" spans="1:11">
      <c r="A103" s="15"/>
      <c r="B103" s="11" t="s">
        <v>2</v>
      </c>
      <c r="C103" s="81">
        <f t="shared" si="4"/>
        <v>27</v>
      </c>
      <c r="D103"/>
    </row>
    <row r="104" spans="1:11">
      <c r="A104" s="16" t="s">
        <v>21</v>
      </c>
      <c r="B104" s="9" t="s">
        <v>1</v>
      </c>
      <c r="C104" s="81">
        <f t="shared" si="4"/>
        <v>27</v>
      </c>
      <c r="D104"/>
    </row>
    <row r="105" spans="1:11">
      <c r="A105" s="15"/>
      <c r="B105" s="11" t="s">
        <v>2</v>
      </c>
      <c r="C105" s="81">
        <f t="shared" si="4"/>
        <v>27</v>
      </c>
      <c r="D105"/>
    </row>
    <row r="106" spans="1:11" s="71" customFormat="1">
      <c r="A106" s="16" t="s">
        <v>34</v>
      </c>
      <c r="B106" s="66" t="s">
        <v>1</v>
      </c>
      <c r="C106" s="81">
        <f>C123</f>
        <v>27</v>
      </c>
    </row>
    <row r="107" spans="1:11" s="71" customFormat="1">
      <c r="A107" s="15"/>
      <c r="B107" s="46" t="s">
        <v>2</v>
      </c>
      <c r="C107" s="81">
        <f>C124</f>
        <v>27</v>
      </c>
    </row>
    <row r="108" spans="1:11">
      <c r="A108" s="84" t="s">
        <v>28</v>
      </c>
      <c r="B108" s="57"/>
      <c r="C108" s="56"/>
      <c r="D108" s="52"/>
      <c r="E108" s="52"/>
      <c r="F108" s="52"/>
      <c r="G108" s="52"/>
      <c r="H108" s="52"/>
      <c r="I108" s="52"/>
      <c r="J108" s="13"/>
      <c r="K108" s="51"/>
    </row>
    <row r="109" spans="1:11">
      <c r="A109" s="73" t="s">
        <v>14</v>
      </c>
      <c r="B109" s="65" t="s">
        <v>1</v>
      </c>
      <c r="C109" s="23">
        <f>C111+C117</f>
        <v>269</v>
      </c>
      <c r="D109" s="52"/>
      <c r="E109" s="52"/>
      <c r="F109" s="52"/>
      <c r="G109" s="52"/>
      <c r="H109" s="52"/>
      <c r="I109" s="58"/>
    </row>
    <row r="110" spans="1:11">
      <c r="A110" s="54" t="s">
        <v>20</v>
      </c>
      <c r="B110" s="46" t="s">
        <v>2</v>
      </c>
      <c r="C110" s="23">
        <f>C112+C118</f>
        <v>269</v>
      </c>
      <c r="D110" s="49"/>
      <c r="E110" s="49"/>
      <c r="F110" s="49"/>
      <c r="G110" s="49"/>
      <c r="H110" s="49"/>
      <c r="I110" s="49"/>
      <c r="J110" s="13"/>
      <c r="K110" s="13"/>
    </row>
    <row r="111" spans="1:11">
      <c r="A111" s="33" t="s">
        <v>18</v>
      </c>
      <c r="B111" s="103" t="s">
        <v>1</v>
      </c>
      <c r="C111" s="29">
        <f t="shared" ref="C111:C114" si="5">C113</f>
        <v>242</v>
      </c>
      <c r="D111" s="49"/>
      <c r="E111" s="55"/>
      <c r="F111" s="55"/>
      <c r="G111" s="55"/>
      <c r="H111" s="55"/>
      <c r="I111" s="55"/>
      <c r="J111" s="13"/>
      <c r="K111" s="13"/>
    </row>
    <row r="112" spans="1:11">
      <c r="A112" s="54" t="s">
        <v>19</v>
      </c>
      <c r="B112" s="98" t="s">
        <v>2</v>
      </c>
      <c r="C112" s="29">
        <f t="shared" si="5"/>
        <v>242</v>
      </c>
      <c r="D112" s="49"/>
      <c r="E112" s="55"/>
      <c r="F112" s="55"/>
      <c r="G112" s="55"/>
      <c r="H112" s="55"/>
      <c r="I112" s="55"/>
      <c r="J112" s="13"/>
      <c r="K112" s="13"/>
    </row>
    <row r="113" spans="1:11">
      <c r="A113" s="16" t="s">
        <v>10</v>
      </c>
      <c r="B113" s="9" t="s">
        <v>1</v>
      </c>
      <c r="C113" s="23">
        <f t="shared" si="5"/>
        <v>242</v>
      </c>
      <c r="D113" s="49"/>
      <c r="E113" s="55"/>
      <c r="F113" s="55"/>
      <c r="G113" s="55"/>
      <c r="H113" s="55"/>
      <c r="I113" s="55"/>
      <c r="J113" s="13"/>
      <c r="K113" s="13"/>
    </row>
    <row r="114" spans="1:11">
      <c r="A114" s="15"/>
      <c r="B114" s="11" t="s">
        <v>2</v>
      </c>
      <c r="C114" s="23">
        <f t="shared" si="5"/>
        <v>242</v>
      </c>
      <c r="D114" s="49"/>
      <c r="E114" s="55"/>
      <c r="F114" s="55"/>
      <c r="G114" s="55"/>
      <c r="H114" s="55"/>
      <c r="I114" s="55"/>
      <c r="J114" s="13"/>
      <c r="K114" s="13"/>
    </row>
    <row r="115" spans="1:11">
      <c r="A115" s="16" t="s">
        <v>34</v>
      </c>
      <c r="B115" s="66" t="s">
        <v>1</v>
      </c>
      <c r="C115" s="23">
        <f>C134</f>
        <v>242</v>
      </c>
      <c r="D115" s="49"/>
      <c r="E115" s="55"/>
      <c r="F115" s="55"/>
      <c r="G115" s="55"/>
      <c r="H115" s="55"/>
      <c r="I115" s="55"/>
      <c r="J115" s="13"/>
      <c r="K115" s="13"/>
    </row>
    <row r="116" spans="1:11">
      <c r="A116" s="15"/>
      <c r="B116" s="46" t="s">
        <v>2</v>
      </c>
      <c r="C116" s="23">
        <f>C135</f>
        <v>242</v>
      </c>
      <c r="D116" s="49"/>
      <c r="E116" s="55"/>
      <c r="F116" s="55"/>
      <c r="G116" s="55"/>
      <c r="H116" s="55"/>
      <c r="I116" s="55"/>
      <c r="J116" s="13"/>
      <c r="K116" s="13"/>
    </row>
    <row r="117" spans="1:11">
      <c r="A117" s="36" t="s">
        <v>16</v>
      </c>
      <c r="B117" s="65" t="s">
        <v>1</v>
      </c>
      <c r="C117" s="31">
        <f t="shared" ref="C117:C122" si="6">C119</f>
        <v>27</v>
      </c>
      <c r="D117"/>
    </row>
    <row r="118" spans="1:11">
      <c r="A118" s="14" t="s">
        <v>9</v>
      </c>
      <c r="B118" s="46" t="s">
        <v>2</v>
      </c>
      <c r="C118" s="31">
        <f t="shared" si="6"/>
        <v>27</v>
      </c>
      <c r="D118"/>
    </row>
    <row r="119" spans="1:11">
      <c r="A119" s="16" t="s">
        <v>10</v>
      </c>
      <c r="B119" s="9" t="s">
        <v>1</v>
      </c>
      <c r="C119" s="81">
        <f t="shared" si="6"/>
        <v>27</v>
      </c>
      <c r="D119"/>
    </row>
    <row r="120" spans="1:11">
      <c r="A120" s="15"/>
      <c r="B120" s="11" t="s">
        <v>2</v>
      </c>
      <c r="C120" s="81">
        <f t="shared" si="6"/>
        <v>27</v>
      </c>
      <c r="D120"/>
    </row>
    <row r="121" spans="1:11">
      <c r="A121" s="16" t="s">
        <v>21</v>
      </c>
      <c r="B121" s="9" t="s">
        <v>1</v>
      </c>
      <c r="C121" s="81">
        <f t="shared" si="6"/>
        <v>27</v>
      </c>
      <c r="D121"/>
    </row>
    <row r="122" spans="1:11">
      <c r="A122" s="15"/>
      <c r="B122" s="11" t="s">
        <v>2</v>
      </c>
      <c r="C122" s="81">
        <f t="shared" si="6"/>
        <v>27</v>
      </c>
      <c r="D122"/>
    </row>
    <row r="123" spans="1:11" s="71" customFormat="1">
      <c r="A123" s="16" t="s">
        <v>34</v>
      </c>
      <c r="B123" s="66" t="s">
        <v>1</v>
      </c>
      <c r="C123" s="81">
        <f>C151</f>
        <v>27</v>
      </c>
    </row>
    <row r="124" spans="1:11" s="71" customFormat="1">
      <c r="A124" s="15"/>
      <c r="B124" s="46" t="s">
        <v>2</v>
      </c>
      <c r="C124" s="81">
        <f>C152</f>
        <v>27</v>
      </c>
    </row>
    <row r="125" spans="1:11" s="44" customFormat="1">
      <c r="A125" s="142" t="s">
        <v>17</v>
      </c>
      <c r="B125" s="143"/>
      <c r="C125" s="144"/>
      <c r="D125" s="91"/>
      <c r="E125" s="92"/>
      <c r="F125" s="91"/>
      <c r="G125" s="91"/>
      <c r="H125" s="91"/>
      <c r="I125" s="91"/>
    </row>
    <row r="126" spans="1:11" s="44" customFormat="1">
      <c r="A126" s="102" t="s">
        <v>14</v>
      </c>
      <c r="B126" s="65" t="s">
        <v>1</v>
      </c>
      <c r="C126" s="53">
        <f t="shared" ref="C126:C133" si="7">C128</f>
        <v>242</v>
      </c>
      <c r="D126" s="93"/>
      <c r="E126" s="93"/>
      <c r="F126" s="93"/>
      <c r="G126" s="93"/>
      <c r="H126" s="93"/>
      <c r="I126" s="93"/>
    </row>
    <row r="127" spans="1:11" s="44" customFormat="1">
      <c r="A127" s="26" t="s">
        <v>36</v>
      </c>
      <c r="B127" s="18" t="s">
        <v>2</v>
      </c>
      <c r="C127" s="53">
        <f t="shared" si="7"/>
        <v>242</v>
      </c>
      <c r="D127" s="50"/>
      <c r="E127" s="50"/>
      <c r="F127" s="50"/>
      <c r="G127" s="50"/>
      <c r="H127" s="50"/>
      <c r="I127" s="50"/>
    </row>
    <row r="128" spans="1:11" s="44" customFormat="1">
      <c r="A128" s="97" t="s">
        <v>26</v>
      </c>
      <c r="B128" s="17" t="s">
        <v>1</v>
      </c>
      <c r="C128" s="29">
        <f t="shared" si="7"/>
        <v>242</v>
      </c>
      <c r="D128" s="50"/>
      <c r="E128" s="50"/>
      <c r="F128" s="50"/>
      <c r="G128" s="50"/>
      <c r="H128" s="50"/>
      <c r="I128" s="50"/>
    </row>
    <row r="129" spans="1:11" s="44" customFormat="1">
      <c r="A129" s="26" t="s">
        <v>37</v>
      </c>
      <c r="B129" s="18" t="s">
        <v>2</v>
      </c>
      <c r="C129" s="29">
        <f t="shared" si="7"/>
        <v>242</v>
      </c>
      <c r="D129" s="50"/>
      <c r="E129" s="50"/>
      <c r="F129" s="50"/>
      <c r="G129" s="50"/>
      <c r="H129" s="50"/>
      <c r="I129" s="50"/>
    </row>
    <row r="130" spans="1:11">
      <c r="A130" s="16" t="s">
        <v>10</v>
      </c>
      <c r="B130" s="9" t="s">
        <v>1</v>
      </c>
      <c r="C130" s="23">
        <f t="shared" si="7"/>
        <v>242</v>
      </c>
      <c r="D130" s="49"/>
      <c r="E130" s="55"/>
      <c r="F130" s="55"/>
      <c r="G130" s="55"/>
      <c r="H130" s="55"/>
      <c r="I130" s="55"/>
      <c r="J130" s="13"/>
      <c r="K130" s="13"/>
    </row>
    <row r="131" spans="1:11">
      <c r="A131" s="15"/>
      <c r="B131" s="11" t="s">
        <v>2</v>
      </c>
      <c r="C131" s="23">
        <f t="shared" si="7"/>
        <v>242</v>
      </c>
      <c r="D131" s="49"/>
      <c r="E131" s="55"/>
      <c r="F131" s="55"/>
      <c r="G131" s="55"/>
      <c r="H131" s="55"/>
      <c r="I131" s="55"/>
      <c r="J131" s="13"/>
      <c r="K131" s="13"/>
    </row>
    <row r="132" spans="1:11">
      <c r="A132" s="38" t="s">
        <v>21</v>
      </c>
      <c r="B132" s="17" t="s">
        <v>1</v>
      </c>
      <c r="C132" s="23">
        <f t="shared" si="7"/>
        <v>242</v>
      </c>
    </row>
    <row r="133" spans="1:11">
      <c r="A133" s="14"/>
      <c r="B133" s="18" t="s">
        <v>2</v>
      </c>
      <c r="C133" s="23">
        <f t="shared" si="7"/>
        <v>242</v>
      </c>
    </row>
    <row r="134" spans="1:11" s="44" customFormat="1">
      <c r="A134" s="34" t="s">
        <v>22</v>
      </c>
      <c r="B134" s="17" t="s">
        <v>1</v>
      </c>
      <c r="C134" s="23">
        <f>C136+C138+C140</f>
        <v>242</v>
      </c>
    </row>
    <row r="135" spans="1:11" s="44" customFormat="1">
      <c r="A135" s="14"/>
      <c r="B135" s="18" t="s">
        <v>2</v>
      </c>
      <c r="C135" s="23">
        <f>C137+C139+C141</f>
        <v>242</v>
      </c>
    </row>
    <row r="136" spans="1:11" s="82" customFormat="1" ht="30" customHeight="1">
      <c r="A136" s="145" t="s">
        <v>56</v>
      </c>
      <c r="B136" s="89" t="s">
        <v>1</v>
      </c>
      <c r="C136" s="53">
        <v>120</v>
      </c>
    </row>
    <row r="137" spans="1:11" s="87" customFormat="1">
      <c r="A137" s="104"/>
      <c r="B137" s="77" t="s">
        <v>2</v>
      </c>
      <c r="C137" s="53">
        <v>120</v>
      </c>
    </row>
    <row r="138" spans="1:11" s="82" customFormat="1" ht="30" customHeight="1">
      <c r="A138" s="145" t="s">
        <v>53</v>
      </c>
      <c r="B138" s="89" t="s">
        <v>1</v>
      </c>
      <c r="C138" s="53">
        <v>88</v>
      </c>
    </row>
    <row r="139" spans="1:11" s="87" customFormat="1">
      <c r="A139" s="104"/>
      <c r="B139" s="77" t="s">
        <v>2</v>
      </c>
      <c r="C139" s="53">
        <v>88</v>
      </c>
    </row>
    <row r="140" spans="1:11" s="82" customFormat="1" ht="42.75" customHeight="1">
      <c r="A140" s="145" t="s">
        <v>54</v>
      </c>
      <c r="B140" s="89" t="s">
        <v>1</v>
      </c>
      <c r="C140" s="53">
        <v>34</v>
      </c>
    </row>
    <row r="141" spans="1:11" s="87" customFormat="1">
      <c r="A141" s="104"/>
      <c r="B141" s="77" t="s">
        <v>2</v>
      </c>
      <c r="C141" s="53">
        <v>34</v>
      </c>
    </row>
    <row r="142" spans="1:11">
      <c r="A142" s="161" t="s">
        <v>32</v>
      </c>
      <c r="B142" s="162"/>
      <c r="C142" s="163"/>
      <c r="D142"/>
      <c r="E142" s="51"/>
    </row>
    <row r="143" spans="1:11">
      <c r="A143" s="95" t="s">
        <v>14</v>
      </c>
      <c r="B143" s="65" t="s">
        <v>1</v>
      </c>
      <c r="C143" s="81">
        <f t="shared" ref="C143:C150" si="8">C145</f>
        <v>27</v>
      </c>
      <c r="D143"/>
      <c r="E143" s="69"/>
    </row>
    <row r="144" spans="1:11">
      <c r="A144" s="54" t="s">
        <v>15</v>
      </c>
      <c r="B144" s="46" t="s">
        <v>2</v>
      </c>
      <c r="C144" s="81">
        <f t="shared" si="8"/>
        <v>27</v>
      </c>
      <c r="D144"/>
      <c r="E144" s="69"/>
    </row>
    <row r="145" spans="1:10">
      <c r="A145" s="36" t="s">
        <v>16</v>
      </c>
      <c r="B145" s="65" t="s">
        <v>1</v>
      </c>
      <c r="C145" s="31">
        <f t="shared" si="8"/>
        <v>27</v>
      </c>
      <c r="D145"/>
    </row>
    <row r="146" spans="1:10">
      <c r="A146" s="14" t="s">
        <v>9</v>
      </c>
      <c r="B146" s="46" t="s">
        <v>2</v>
      </c>
      <c r="C146" s="31">
        <f t="shared" si="8"/>
        <v>27</v>
      </c>
      <c r="D146"/>
    </row>
    <row r="147" spans="1:10">
      <c r="A147" s="16" t="s">
        <v>10</v>
      </c>
      <c r="B147" s="9" t="s">
        <v>1</v>
      </c>
      <c r="C147" s="81">
        <f t="shared" si="8"/>
        <v>27</v>
      </c>
      <c r="D147"/>
    </row>
    <row r="148" spans="1:10">
      <c r="A148" s="15"/>
      <c r="B148" s="11" t="s">
        <v>2</v>
      </c>
      <c r="C148" s="81">
        <f t="shared" si="8"/>
        <v>27</v>
      </c>
      <c r="D148"/>
    </row>
    <row r="149" spans="1:10">
      <c r="A149" s="16" t="s">
        <v>21</v>
      </c>
      <c r="B149" s="9" t="s">
        <v>1</v>
      </c>
      <c r="C149" s="81">
        <f t="shared" si="8"/>
        <v>27</v>
      </c>
      <c r="D149"/>
    </row>
    <row r="150" spans="1:10">
      <c r="A150" s="15"/>
      <c r="B150" s="11" t="s">
        <v>2</v>
      </c>
      <c r="C150" s="81">
        <f t="shared" si="8"/>
        <v>27</v>
      </c>
      <c r="D150"/>
    </row>
    <row r="151" spans="1:10" s="71" customFormat="1">
      <c r="A151" s="79" t="s">
        <v>34</v>
      </c>
      <c r="B151" s="78" t="s">
        <v>1</v>
      </c>
      <c r="C151" s="31">
        <f>C153+C157</f>
        <v>27</v>
      </c>
    </row>
    <row r="152" spans="1:10" s="71" customFormat="1">
      <c r="A152" s="86"/>
      <c r="B152" s="72" t="s">
        <v>2</v>
      </c>
      <c r="C152" s="31">
        <f>C154+C158</f>
        <v>27</v>
      </c>
    </row>
    <row r="153" spans="1:10" s="85" customFormat="1">
      <c r="A153" s="80" t="s">
        <v>51</v>
      </c>
      <c r="B153" s="101" t="s">
        <v>1</v>
      </c>
      <c r="C153" s="31">
        <f>C155</f>
        <v>27</v>
      </c>
    </row>
    <row r="154" spans="1:10" s="85" customFormat="1">
      <c r="A154" s="74"/>
      <c r="B154" s="70" t="s">
        <v>2</v>
      </c>
      <c r="C154" s="31">
        <f>C156</f>
        <v>27</v>
      </c>
    </row>
    <row r="155" spans="1:10" s="117" customFormat="1" ht="27.75" customHeight="1">
      <c r="A155" s="146" t="s">
        <v>55</v>
      </c>
      <c r="B155" s="121" t="s">
        <v>1</v>
      </c>
      <c r="C155" s="83">
        <v>27</v>
      </c>
    </row>
    <row r="156" spans="1:10" s="85" customFormat="1">
      <c r="A156" s="74"/>
      <c r="B156" s="70" t="s">
        <v>2</v>
      </c>
      <c r="C156" s="83">
        <v>27</v>
      </c>
    </row>
    <row r="157" spans="1:10" s="105" customFormat="1">
      <c r="A157" s="106"/>
      <c r="B157" s="122"/>
      <c r="C157" s="48"/>
      <c r="D157" s="48"/>
      <c r="E157" s="48"/>
      <c r="F157" s="48"/>
      <c r="G157" s="48"/>
      <c r="H157" s="48"/>
      <c r="I157" s="48"/>
      <c r="J157" s="106"/>
    </row>
    <row r="158" spans="1:10" s="105" customFormat="1">
      <c r="A158" s="106"/>
      <c r="B158" s="122"/>
      <c r="C158" s="48"/>
      <c r="D158" s="48"/>
      <c r="E158" s="48"/>
      <c r="F158" s="48"/>
      <c r="G158" s="48"/>
      <c r="H158" s="48"/>
      <c r="I158" s="48"/>
      <c r="J158" s="106"/>
    </row>
    <row r="159" spans="1:10" s="105" customFormat="1">
      <c r="A159" s="106"/>
      <c r="B159" s="122"/>
      <c r="C159" s="48"/>
      <c r="D159" s="48"/>
      <c r="E159" s="48"/>
      <c r="F159" s="48"/>
      <c r="G159" s="48"/>
      <c r="H159" s="48"/>
      <c r="I159" s="48"/>
      <c r="J159" s="106"/>
    </row>
    <row r="160" spans="1:10" s="105" customFormat="1">
      <c r="A160" s="106"/>
      <c r="B160" s="122"/>
      <c r="C160" s="48"/>
      <c r="D160" s="48"/>
      <c r="E160" s="48"/>
      <c r="F160" s="48"/>
      <c r="G160" s="48"/>
      <c r="H160" s="48"/>
      <c r="I160" s="48"/>
      <c r="J160" s="106"/>
    </row>
    <row r="161" spans="1:53">
      <c r="A161" s="148"/>
      <c r="B161" s="149"/>
      <c r="C161" s="149"/>
    </row>
    <row r="162" spans="1:53">
      <c r="A162" s="148"/>
      <c r="B162" s="149"/>
      <c r="C162" s="149"/>
    </row>
    <row r="163" spans="1:53">
      <c r="A163" s="134"/>
      <c r="B163" s="135"/>
      <c r="C163" s="135"/>
    </row>
    <row r="164" spans="1:53">
      <c r="A164" s="134"/>
      <c r="B164" s="135"/>
      <c r="C164" s="135"/>
    </row>
    <row r="165" spans="1:53">
      <c r="A165" s="134"/>
      <c r="B165" s="135"/>
      <c r="C165" s="135"/>
    </row>
    <row r="166" spans="1:53">
      <c r="A166" s="51"/>
    </row>
    <row r="167" spans="1:53">
      <c r="A167" s="51"/>
    </row>
    <row r="168" spans="1:53">
      <c r="A168" s="51"/>
    </row>
    <row r="175" spans="1:53" s="1" customFormat="1">
      <c r="A175" s="19"/>
      <c r="C175"/>
      <c r="D175" s="44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</row>
    <row r="176" spans="1:53" s="1" customFormat="1">
      <c r="A176" s="19"/>
      <c r="C176"/>
      <c r="D176" s="44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</row>
  </sheetData>
  <mergeCells count="10">
    <mergeCell ref="A161:C161"/>
    <mergeCell ref="A162:C162"/>
    <mergeCell ref="A60:C60"/>
    <mergeCell ref="A1:C1"/>
    <mergeCell ref="A2:C2"/>
    <mergeCell ref="A7:C7"/>
    <mergeCell ref="C9:C11"/>
    <mergeCell ref="A87:C87"/>
    <mergeCell ref="A142:C142"/>
    <mergeCell ref="A49:C49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martie 2024</vt:lpstr>
      <vt:lpstr>'11 martie 2024'!Print_Titles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2024-03-06T12:00:46Z</cp:lastPrinted>
  <dcterms:created xsi:type="dcterms:W3CDTF">2003-05-13T09:24:28Z</dcterms:created>
  <dcterms:modified xsi:type="dcterms:W3CDTF">2024-03-07T10:58:12Z</dcterms:modified>
</cp:coreProperties>
</file>